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https://vmult-my.sharepoint.com/personal/inga_zilinskaite_vmu_lt/Documents/Desktop/Miško medžių sėklų priežiūra/"/>
    </mc:Choice>
  </mc:AlternateContent>
  <xr:revisionPtr revIDLastSave="12" documentId="8_{0470AF5D-B889-4530-ABF3-E6659A4677B1}" xr6:coauthVersionLast="47" xr6:coauthVersionMax="47" xr10:uidLastSave="{1175F70E-4E62-435E-855A-706AD44FEF1E}"/>
  <bookViews>
    <workbookView xWindow="-98" yWindow="-98" windowWidth="28996" windowHeight="15796" xr2:uid="{E7D09885-E287-4667-A5C3-BDBA1BF6E20F}"/>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1" l="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7" i="1"/>
  <c r="G6" i="1"/>
  <c r="G48" i="1" l="1"/>
</calcChain>
</file>

<file path=xl/sharedStrings.xml><?xml version="1.0" encoding="utf-8"?>
<sst xmlns="http://schemas.openxmlformats.org/spreadsheetml/2006/main" count="110" uniqueCount="72">
  <si>
    <t>Miško sodmenų ravėjimas</t>
  </si>
  <si>
    <t>Sėjinukų ravėjimas rankomis pirmais metais</t>
  </si>
  <si>
    <t>Sėjinukų ravėjimas 2 ir vyresnių metų daigyne</t>
  </si>
  <si>
    <t>Sėjinukų ravėjimas daigyne, kai žolėtumas netolygus, pavienės žolės</t>
  </si>
  <si>
    <t>val.</t>
  </si>
  <si>
    <t>Sodinukų ravėjimas rankomis pirmais metais</t>
  </si>
  <si>
    <t>Sodinukų ravėjimas 2 ir vėlesniais metais</t>
  </si>
  <si>
    <t>Sodinukų ravėjimas, kai žolėtumas netolygus, pavienės žolės</t>
  </si>
  <si>
    <t>Miško sodmenų, pakeltų traktorine lankena, surinkimas</t>
  </si>
  <si>
    <t>Visų medžių rūšių išartų sėjinukų surinkimas ir sudėjimas į dėžes.</t>
  </si>
  <si>
    <t>1000 vnt.</t>
  </si>
  <si>
    <t>Visų medžių rūšių išartų sodinukų surinkimas ir sudėjimas į dėžes.</t>
  </si>
  <si>
    <t>Miško sodmenų iškastų sodmenų iškasimo mašina surinkimas</t>
  </si>
  <si>
    <t>Visų medžių rūšių iškastų sėjinukų surinkimas ir sudėjimas į dėžes/konteinerius.</t>
  </si>
  <si>
    <t>Visų medžių rūšių iškastų sodinukų surinkimas ir sudėjimas į dėžes/konteinarius.</t>
  </si>
  <si>
    <t>Miško sodmenų, pakeltų traktorine lankena, išrinkimas, skaičiavimas, surūšiavimas, pakavimas</t>
  </si>
  <si>
    <t>Pakeltų visų medžių rūšių sėjinukų išrinkimas, rūšiavimas, skaičiavimas, surišimas, šaknų trumpinimas, mirkymas pakavimas.</t>
  </si>
  <si>
    <t>Pakeltų visų medžių rūšių sėjinukų išrinkimas, rūšiavimas, skaičiavimas, surišimas, prikasimas/ pakavimas.</t>
  </si>
  <si>
    <t>Sėjinukų šaknų  trumpinimas, mirkymas, pakavimas</t>
  </si>
  <si>
    <t>Pakeltų visų medžių rūšių sodinukų išrinkimas, rūšiavimas, skaičiavimas, surišimas, šaknų trumpinimas, mirkymas, pakavimas.</t>
  </si>
  <si>
    <t>Pakeltų visų medžių rūšių sodinukų išrinkimas, rūšiavimas, skaičiavimas, surišimas,  prikasimas/ pakavimas.</t>
  </si>
  <si>
    <t>Sodinukų šaknų  trumpinimas, mirkymas, pakavimas</t>
  </si>
  <si>
    <t>Miško sodmenų rūšiavimas sandėlyje, šaknų trumpinimas, surišimas, šaknų mirkymas, pakavimas, etikečių kabinimas</t>
  </si>
  <si>
    <t>Iškastų visų medžių rūšių sėjinukų rūšiavimas,skaičiavimas, šaknų nupjaustymas, surišimas,  šaknų mirkymas, pakavimas, etikečių prikabinimas</t>
  </si>
  <si>
    <t>Iškastų visų medžių rūšių sėjinukų rūšiavimas,  skaičiavimas,  surišimas, pakavimas, etikečių prikabinimas</t>
  </si>
  <si>
    <t>Iškastų visų medžių rūšių sodinukų rūšiavimas, skaičiavimas, šaknų nupjaustymas, surišimas,  šaknų mirkymas, pakavimas, etikečių kabinimas</t>
  </si>
  <si>
    <t>Iškastų visų medžių rūšių sodinukų rūšiavimas,  skaičiavimas,  surišimas, pakavimas, etikečių prikabinimas</t>
  </si>
  <si>
    <t>Miško sodmenų persodinimas</t>
  </si>
  <si>
    <t>Visų medžių rūšių sėjinukų pikiavimas rankiniu būdu į paruoštas eilutes. Esant reikalui šaknų mirkymas džiūvimą stabdančiame tirpale.</t>
  </si>
  <si>
    <t>Sėjinukų persodinimas sodinamąja (6-7 darbininkų brigada)</t>
  </si>
  <si>
    <t>Sodmenų krovimas ir pervežimas iš laukų į sandėliavimo vietas. Pakrovimo – iškrovimo darbai</t>
  </si>
  <si>
    <t>Visų medžių rūšių sėjinukų krovimas ir pervežimas iš laukų į rūšiavimo ir/ar sandėliavimo vietas. Pakrovimo-iškrovimo darbai.</t>
  </si>
  <si>
    <t>Visų medžių rūšių sodinukų krovimas ir pervežimas iš laukų į rūšiavimo ir/ar sandėliavimo vietas. Pakrovimo-iškrovimo darbai.</t>
  </si>
  <si>
    <t>Sėjinukų pakrovimas iš/į  transporto priemones</t>
  </si>
  <si>
    <t>Sodinukų pakrovimas iš/į transporto priemones</t>
  </si>
  <si>
    <t>Sėjinukų sėja rankomis</t>
  </si>
  <si>
    <t>Smulkių sėklų sėjimas į lysves rankomis</t>
  </si>
  <si>
    <t>Agroplėvelės dengimas ant  pasėlių lysvių, prikasant gruntu</t>
  </si>
  <si>
    <t>100 m2</t>
  </si>
  <si>
    <t>Agroplėvelės  nudengimas  nuo pasėlių lysvių</t>
  </si>
  <si>
    <t>Sodinukų (maišuose) krovimas į konteinerius</t>
  </si>
  <si>
    <t>Sėjinukų (maišuose) krovimas į konteinerius</t>
  </si>
  <si>
    <t>Mirkymo tirpalo, stabdančio šaknų džiovimą, paruošimas</t>
  </si>
  <si>
    <t>Sėjinukų šaknų mirkymui</t>
  </si>
  <si>
    <t>Sodinukų šaknų mirkymui</t>
  </si>
  <si>
    <t>Sėklinių plantacijų įveisimo ir priežiūros paslaugos</t>
  </si>
  <si>
    <t>Nepageidaujamos augalijos pašalinimas krūmapjove</t>
  </si>
  <si>
    <t>ha</t>
  </si>
  <si>
    <t>Nepageidaujamos augalijos pašalinimas apie medelius rankomis</t>
  </si>
  <si>
    <t>Žaliavos sėklų gamybai surinkimas</t>
  </si>
  <si>
    <t xml:space="preserve">Pušies, eglės, juodalksnio kankorėžių, beržo žirginių, ąžuolo gilių, liepos, klevo ir kt. sėklų rinkimas  </t>
  </si>
  <si>
    <t xml:space="preserve">val. </t>
  </si>
  <si>
    <t>Kiti nenumatyti darbai</t>
  </si>
  <si>
    <t>Preliminarus paslaugų kiekis* 12 mėn.</t>
  </si>
  <si>
    <t xml:space="preserve">Bendra kaina be PVM, Eur**** </t>
  </si>
  <si>
    <t>Paslaugų pavadinimas</t>
  </si>
  <si>
    <t>Paslaugų grupė</t>
  </si>
  <si>
    <t>Mato vnt.</t>
  </si>
  <si>
    <t>Kaina be PVM, EUR
(4x6 stulpeliai)</t>
  </si>
  <si>
    <r>
      <t>m</t>
    </r>
    <r>
      <rPr>
        <vertAlign val="superscript"/>
        <sz val="10"/>
        <color rgb="FF000000"/>
        <rFont val="Arial"/>
        <family val="2"/>
        <charset val="186"/>
      </rPr>
      <t>2</t>
    </r>
  </si>
  <si>
    <r>
      <t>100 m</t>
    </r>
    <r>
      <rPr>
        <vertAlign val="superscript"/>
        <sz val="10"/>
        <color theme="1"/>
        <rFont val="Arial"/>
        <family val="2"/>
        <charset val="186"/>
      </rPr>
      <t>2</t>
    </r>
  </si>
  <si>
    <t>Tiekėjo siūlomas įkainis be PVM, EUR***</t>
  </si>
  <si>
    <t>***Į įkainį turi būti įskaityti visi tiekėjo mokami muitai, mokesčiai, išskyrus PVM, ir visos tiekėjo patiriamos su pasiūlymo rengimu ir su pirkimo sutarties vykdymu susijusios, išlaidos (atsiskaitymo dokumentų pateikimo per informacinę sistemą SABIS išlaidos ir galimos visos kitos išlaidos).</t>
  </si>
  <si>
    <t>*Nurodytas planuojamas preliminarus kiekis yra naudojamas tik pasiūlymų palyginimui, pirkimo objektas bus perkamas pagal poreikį ir pagal tiekėjo pasiūlyme nurodytą įkainį, atsižvelgiant į sutarties Specialiųjų sąlygų 4 priede „Paslaugų teikimo koregavimo koeficientai“ nurodytus įkainių koregavimo koeficientus (kai jie taikomi), neviršijant sutarties maksimalios kainos.</t>
  </si>
  <si>
    <t>Pirkimo Atviro konkurso Specialiųjų sąlygų 3 priedo "Pasiūlymo forma" (1 p.o.d. Raseinių medelynas) 1 priedas</t>
  </si>
  <si>
    <t>****Šią kainą įrašyti į pirkimo Atviro konkurso Specialiųjų sąlygų 3 priedo "Pasiūlymo forma" (1 p.o.d. Raseinių medelynas) 3.1 lentelės 1 eilutės 3 stulpelį.</t>
  </si>
  <si>
    <t>Maksimalus įkainis be PVM, Eur**</t>
  </si>
  <si>
    <r>
      <t>**</t>
    </r>
    <r>
      <rPr>
        <sz val="10"/>
        <rFont val="Arial"/>
        <family val="2"/>
        <charset val="186"/>
      </rPr>
      <t>Tiekėjui šios lentelės 6 stulpelio "Tiekėjo siūlomas įkainis be PVM, EUR***" n</t>
    </r>
    <r>
      <rPr>
        <sz val="10"/>
        <color theme="1"/>
        <rFont val="Arial"/>
        <family val="2"/>
        <charset val="186"/>
      </rPr>
      <t>ors vienos paslaugos eilutėje pateikus didesnį įkainį, nei nurodytas atitinkamos paslaugos maksimalus paslaugų įkainis 5 stulpelyje "Maksimalus įkainis be PVM, Eur**", jo pasiūlymas bus atmestas dėl per didelės perkančiajai organizacijai nepriimtinos kainos.</t>
    </r>
  </si>
  <si>
    <t>Mulčiavimo medžiagos barstymas atsinešant iki 50 m atstumu (iki 10 mm storio sluoksniu)</t>
  </si>
  <si>
    <t>Sėjinukų išėmimas iš konteinerių ir maišų, šaknų trumpinimas, mirkymas tyrėje, pakavimas</t>
  </si>
  <si>
    <t>Miško sodmenų krovimo iš/į konteinerius (maišus), šaknų trumpinimo, mirkymo ir pakavimo darbai sodmenų laikymui šaldytuve.</t>
  </si>
  <si>
    <t>Sodinukų išėmimas iš konteinerių ir maišų, šaknų trumpinimas, mirkymas tyrėje, pakavimas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</si>
</sst>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charset val="186"/>
      <scheme val="minor"/>
    </font>
    <font>
      <sz val="11"/>
      <color indexed="8"/>
      <name val="Arial"/>
      <family val="2"/>
      <charset val="186"/>
    </font>
    <font>
      <sz val="11"/>
      <color theme="1"/>
      <name val="Arial"/>
      <family val="2"/>
      <charset val="186"/>
    </font>
    <font>
      <sz val="10"/>
      <color indexed="8"/>
      <name val="Arial"/>
      <family val="2"/>
      <charset val="186"/>
    </font>
    <font>
      <b/>
      <sz val="10"/>
      <color indexed="8"/>
      <name val="Arial"/>
      <family val="2"/>
      <charset val="186"/>
    </font>
    <font>
      <b/>
      <sz val="10"/>
      <name val="Arial"/>
      <family val="2"/>
      <charset val="186"/>
    </font>
    <font>
      <sz val="10"/>
      <color theme="1"/>
      <name val="Arial"/>
      <family val="2"/>
      <charset val="186"/>
    </font>
    <font>
      <sz val="10"/>
      <color rgb="FF000000"/>
      <name val="Arial"/>
      <family val="2"/>
      <charset val="186"/>
    </font>
    <font>
      <vertAlign val="superscript"/>
      <sz val="10"/>
      <color rgb="FF000000"/>
      <name val="Arial"/>
      <family val="2"/>
      <charset val="186"/>
    </font>
    <font>
      <sz val="10"/>
      <name val="Arial"/>
      <family val="2"/>
      <charset val="186"/>
    </font>
    <font>
      <vertAlign val="superscript"/>
      <sz val="10"/>
      <color theme="1"/>
      <name val="Arial"/>
      <family val="2"/>
      <charset val="186"/>
    </font>
    <font>
      <b/>
      <sz val="10"/>
      <color theme="1"/>
      <name val="Arial"/>
      <family val="2"/>
      <charset val="186"/>
    </font>
  </fonts>
  <fills count="3">
    <fill>
      <patternFill patternType="none"/>
    </fill>
    <fill>
      <patternFill patternType="gray125"/>
    </fill>
    <fill>
      <patternFill patternType="solid">
        <fgColor theme="0"/>
        <bgColor indexed="64"/>
      </patternFill>
    </fill>
  </fills>
  <borders count="19">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s>
  <cellStyleXfs count="1">
    <xf numFmtId="0" fontId="0" fillId="0" borderId="0"/>
  </cellStyleXfs>
  <cellXfs count="47">
    <xf numFmtId="0" fontId="0" fillId="0" borderId="0" xfId="0"/>
    <xf numFmtId="0" fontId="2" fillId="0" borderId="0" xfId="0" applyFont="1"/>
    <xf numFmtId="0" fontId="1" fillId="0" borderId="0" xfId="0" applyFont="1"/>
    <xf numFmtId="2" fontId="0" fillId="0" borderId="0" xfId="0" applyNumberFormat="1"/>
    <xf numFmtId="0" fontId="6" fillId="0" borderId="6" xfId="0" applyFont="1" applyBorder="1" applyAlignment="1">
      <alignment horizontal="left" vertical="center" wrapText="1"/>
    </xf>
    <xf numFmtId="0" fontId="7" fillId="0" borderId="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center" vertical="center" wrapText="1"/>
    </xf>
    <xf numFmtId="0" fontId="6" fillId="0" borderId="2" xfId="0" applyFont="1" applyBorder="1" applyAlignment="1">
      <alignment horizontal="center" vertical="center" wrapText="1"/>
    </xf>
    <xf numFmtId="0" fontId="9" fillId="0" borderId="2" xfId="0" applyFont="1" applyBorder="1" applyAlignment="1">
      <alignment horizontal="left" vertical="center" wrapText="1"/>
    </xf>
    <xf numFmtId="0" fontId="7" fillId="0" borderId="2" xfId="0" applyFont="1" applyBorder="1" applyAlignment="1">
      <alignment horizontal="left" vertical="center" wrapText="1"/>
    </xf>
    <xf numFmtId="0" fontId="1" fillId="0" borderId="0" xfId="0" applyFont="1" applyAlignment="1">
      <alignment horizontal="center"/>
    </xf>
    <xf numFmtId="0" fontId="0" fillId="0" borderId="0" xfId="0" applyAlignment="1">
      <alignment horizont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1" xfId="0" applyFont="1" applyBorder="1" applyAlignment="1">
      <alignment horizontal="center" vertical="center" wrapText="1"/>
    </xf>
    <xf numFmtId="0" fontId="3" fillId="2" borderId="11" xfId="0" applyFont="1" applyFill="1" applyBorder="1" applyAlignment="1">
      <alignment horizontal="center" vertical="center" wrapText="1"/>
    </xf>
    <xf numFmtId="0" fontId="6" fillId="0" borderId="12" xfId="0" applyFont="1" applyBorder="1" applyAlignment="1">
      <alignment horizontal="center" wrapText="1"/>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4" xfId="0" applyFont="1" applyBorder="1" applyAlignment="1">
      <alignment horizontal="center" vertical="center" wrapText="1"/>
    </xf>
    <xf numFmtId="0" fontId="3" fillId="2" borderId="14" xfId="0" applyFont="1" applyFill="1" applyBorder="1" applyAlignment="1">
      <alignment horizontal="center" vertical="center" wrapText="1"/>
    </xf>
    <xf numFmtId="0" fontId="4" fillId="0" borderId="14" xfId="0" applyFont="1" applyBorder="1" applyAlignment="1">
      <alignment horizontal="center" vertical="center" wrapText="1"/>
    </xf>
    <xf numFmtId="0" fontId="5" fillId="0" borderId="15" xfId="0" applyFont="1" applyBorder="1" applyAlignment="1">
      <alignment wrapText="1"/>
    </xf>
    <xf numFmtId="0" fontId="6" fillId="0" borderId="3" xfId="0" applyFont="1" applyBorder="1" applyAlignment="1">
      <alignment horizontal="center" vertical="center" wrapText="1"/>
    </xf>
    <xf numFmtId="0" fontId="6" fillId="0" borderId="4" xfId="0" applyFont="1" applyBorder="1" applyAlignment="1">
      <alignment horizontal="left" vertical="center" wrapText="1"/>
    </xf>
    <xf numFmtId="0" fontId="6" fillId="0" borderId="4" xfId="0" applyFont="1" applyBorder="1" applyAlignment="1">
      <alignment horizontal="center" vertical="center"/>
    </xf>
    <xf numFmtId="2" fontId="6" fillId="0" borderId="6" xfId="0" applyNumberFormat="1" applyFont="1" applyBorder="1" applyAlignment="1">
      <alignment horizontal="center" vertical="center"/>
    </xf>
    <xf numFmtId="2" fontId="6" fillId="0" borderId="2" xfId="0" applyNumberFormat="1" applyFont="1" applyBorder="1" applyAlignment="1">
      <alignment horizontal="center" vertical="center"/>
    </xf>
    <xf numFmtId="2" fontId="6" fillId="0" borderId="4" xfId="0" applyNumberFormat="1" applyFont="1" applyBorder="1" applyAlignment="1">
      <alignment horizontal="center" vertical="center"/>
    </xf>
    <xf numFmtId="2" fontId="11" fillId="0" borderId="12" xfId="0" applyNumberFormat="1" applyFont="1" applyBorder="1" applyAlignment="1">
      <alignment horizontal="center" vertical="center"/>
    </xf>
    <xf numFmtId="2" fontId="6" fillId="0" borderId="8" xfId="0" applyNumberFormat="1" applyFont="1" applyBorder="1" applyAlignment="1">
      <alignment horizontal="center" vertical="center"/>
    </xf>
    <xf numFmtId="2" fontId="6" fillId="0" borderId="7" xfId="0" applyNumberFormat="1" applyFont="1" applyBorder="1" applyAlignment="1">
      <alignment horizontal="center" vertical="center"/>
    </xf>
    <xf numFmtId="0" fontId="6" fillId="2" borderId="6" xfId="0" applyFont="1" applyFill="1" applyBorder="1" applyAlignment="1">
      <alignment horizontal="center" vertical="center"/>
    </xf>
    <xf numFmtId="0" fontId="6" fillId="2" borderId="2" xfId="0" applyFont="1" applyFill="1" applyBorder="1" applyAlignment="1">
      <alignment horizontal="center" vertical="center"/>
    </xf>
    <xf numFmtId="0" fontId="6" fillId="0" borderId="2" xfId="0" applyFont="1" applyBorder="1" applyAlignment="1">
      <alignment horizontal="center" vertical="center"/>
    </xf>
    <xf numFmtId="0" fontId="6" fillId="0" borderId="1" xfId="0" applyFont="1" applyBorder="1" applyAlignment="1">
      <alignment horizontal="center" vertical="center" wrapText="1"/>
    </xf>
    <xf numFmtId="0" fontId="6" fillId="0" borderId="9" xfId="0" applyFont="1" applyBorder="1" applyAlignment="1">
      <alignment horizontal="left" wrapText="1"/>
    </xf>
    <xf numFmtId="0" fontId="6" fillId="0" borderId="0" xfId="0" applyFont="1" applyAlignment="1">
      <alignment horizontal="left" wrapText="1"/>
    </xf>
    <xf numFmtId="0" fontId="9" fillId="0" borderId="0" xfId="0" applyFont="1" applyAlignment="1">
      <alignment horizontal="left" wrapText="1"/>
    </xf>
    <xf numFmtId="0" fontId="11" fillId="0" borderId="16" xfId="0" applyFont="1" applyBorder="1" applyAlignment="1">
      <alignment horizontal="right"/>
    </xf>
    <xf numFmtId="0" fontId="11" fillId="0" borderId="17" xfId="0" applyFont="1" applyBorder="1" applyAlignment="1">
      <alignment horizontal="right"/>
    </xf>
    <xf numFmtId="0" fontId="11" fillId="0" borderId="18" xfId="0" applyFont="1" applyBorder="1" applyAlignment="1">
      <alignment horizontal="right"/>
    </xf>
    <xf numFmtId="0" fontId="3" fillId="0" borderId="0" xfId="0" applyFont="1" applyAlignment="1">
      <alignment horizontal="right"/>
    </xf>
    <xf numFmtId="0" fontId="1" fillId="0" borderId="0" xfId="0" applyFont="1" applyAlignment="1">
      <alignment horizontal="center" wrapText="1"/>
    </xf>
    <xf numFmtId="0" fontId="6" fillId="0" borderId="5"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87EEB-BB50-4A7F-85DB-85B7B672EA95}">
  <dimension ref="A2:G54"/>
  <sheetViews>
    <sheetView tabSelected="1" topLeftCell="A31" zoomScale="110" zoomScaleNormal="110" workbookViewId="0">
      <selection activeCell="L13" sqref="L13"/>
    </sheetView>
  </sheetViews>
  <sheetFormatPr defaultRowHeight="14.25" x14ac:dyDescent="0.45"/>
  <cols>
    <col min="1" max="1" width="22.265625" style="13" customWidth="1"/>
    <col min="2" max="2" width="41" customWidth="1"/>
    <col min="3" max="3" width="13.265625" customWidth="1"/>
    <col min="4" max="4" width="14.73046875" customWidth="1"/>
    <col min="5" max="5" width="13" customWidth="1"/>
    <col min="6" max="6" width="19.265625" customWidth="1"/>
    <col min="7" max="7" width="11" customWidth="1"/>
  </cols>
  <sheetData>
    <row r="2" spans="1:7" x14ac:dyDescent="0.45">
      <c r="A2" s="44" t="s">
        <v>64</v>
      </c>
      <c r="B2" s="44"/>
      <c r="C2" s="44"/>
      <c r="D2" s="44"/>
      <c r="E2" s="44"/>
      <c r="F2" s="44"/>
      <c r="G2" s="44"/>
    </row>
    <row r="3" spans="1:7" ht="14.65" thickBot="1" x14ac:dyDescent="0.5">
      <c r="A3" s="12"/>
      <c r="B3" s="2"/>
      <c r="C3" s="2"/>
      <c r="D3" s="45"/>
      <c r="E3" s="45"/>
      <c r="F3" s="45"/>
      <c r="G3" s="1"/>
    </row>
    <row r="4" spans="1:7" ht="52.9" x14ac:dyDescent="0.45">
      <c r="A4" s="19" t="s">
        <v>56</v>
      </c>
      <c r="B4" s="20" t="s">
        <v>55</v>
      </c>
      <c r="C4" s="21" t="s">
        <v>57</v>
      </c>
      <c r="D4" s="22" t="s">
        <v>53</v>
      </c>
      <c r="E4" s="21" t="s">
        <v>66</v>
      </c>
      <c r="F4" s="23" t="s">
        <v>61</v>
      </c>
      <c r="G4" s="24" t="s">
        <v>58</v>
      </c>
    </row>
    <row r="5" spans="1:7" ht="14.65" thickBot="1" x14ac:dyDescent="0.5">
      <c r="A5" s="14">
        <v>1</v>
      </c>
      <c r="B5" s="15">
        <v>2</v>
      </c>
      <c r="C5" s="16">
        <v>3</v>
      </c>
      <c r="D5" s="17">
        <v>4</v>
      </c>
      <c r="E5" s="16">
        <v>5</v>
      </c>
      <c r="F5" s="16">
        <v>6</v>
      </c>
      <c r="G5" s="18">
        <v>7</v>
      </c>
    </row>
    <row r="6" spans="1:7" x14ac:dyDescent="0.45">
      <c r="A6" s="46" t="s">
        <v>0</v>
      </c>
      <c r="B6" s="4" t="s">
        <v>1</v>
      </c>
      <c r="C6" s="5" t="s">
        <v>59</v>
      </c>
      <c r="D6" s="34">
        <v>115000</v>
      </c>
      <c r="E6" s="28">
        <v>0.35</v>
      </c>
      <c r="F6" s="28"/>
      <c r="G6" s="32">
        <f>D6*F6</f>
        <v>0</v>
      </c>
    </row>
    <row r="7" spans="1:7" x14ac:dyDescent="0.45">
      <c r="A7" s="37"/>
      <c r="B7" s="7" t="s">
        <v>2</v>
      </c>
      <c r="C7" s="8" t="s">
        <v>59</v>
      </c>
      <c r="D7" s="35">
        <v>50000</v>
      </c>
      <c r="E7" s="29">
        <v>0.31</v>
      </c>
      <c r="F7" s="29"/>
      <c r="G7" s="32">
        <f>D7*F7</f>
        <v>0</v>
      </c>
    </row>
    <row r="8" spans="1:7" ht="25.5" x14ac:dyDescent="0.45">
      <c r="A8" s="37"/>
      <c r="B8" s="7" t="s">
        <v>3</v>
      </c>
      <c r="C8" s="8" t="s">
        <v>4</v>
      </c>
      <c r="D8" s="35">
        <v>50</v>
      </c>
      <c r="E8" s="29">
        <v>6.85</v>
      </c>
      <c r="F8" s="29"/>
      <c r="G8" s="32">
        <f t="shared" ref="G8:G47" si="0">D8*F8</f>
        <v>0</v>
      </c>
    </row>
    <row r="9" spans="1:7" x14ac:dyDescent="0.45">
      <c r="A9" s="37"/>
      <c r="B9" s="7" t="s">
        <v>5</v>
      </c>
      <c r="C9" s="8" t="s">
        <v>59</v>
      </c>
      <c r="D9" s="35">
        <v>100000</v>
      </c>
      <c r="E9" s="29">
        <v>0.22</v>
      </c>
      <c r="F9" s="29"/>
      <c r="G9" s="32">
        <f t="shared" si="0"/>
        <v>0</v>
      </c>
    </row>
    <row r="10" spans="1:7" x14ac:dyDescent="0.45">
      <c r="A10" s="37"/>
      <c r="B10" s="7" t="s">
        <v>6</v>
      </c>
      <c r="C10" s="8" t="s">
        <v>59</v>
      </c>
      <c r="D10" s="35">
        <v>50000</v>
      </c>
      <c r="E10" s="29">
        <v>0.18</v>
      </c>
      <c r="F10" s="29"/>
      <c r="G10" s="32">
        <f t="shared" si="0"/>
        <v>0</v>
      </c>
    </row>
    <row r="11" spans="1:7" ht="25.5" x14ac:dyDescent="0.45">
      <c r="A11" s="37"/>
      <c r="B11" s="7" t="s">
        <v>7</v>
      </c>
      <c r="C11" s="8" t="s">
        <v>4</v>
      </c>
      <c r="D11" s="35">
        <v>50</v>
      </c>
      <c r="E11" s="29">
        <v>6.85</v>
      </c>
      <c r="F11" s="29"/>
      <c r="G11" s="32">
        <f t="shared" si="0"/>
        <v>0</v>
      </c>
    </row>
    <row r="12" spans="1:7" ht="25.5" x14ac:dyDescent="0.45">
      <c r="A12" s="37" t="s">
        <v>8</v>
      </c>
      <c r="B12" s="7" t="s">
        <v>9</v>
      </c>
      <c r="C12" s="9" t="s">
        <v>10</v>
      </c>
      <c r="D12" s="35">
        <v>300</v>
      </c>
      <c r="E12" s="29">
        <v>3.29</v>
      </c>
      <c r="F12" s="29"/>
      <c r="G12" s="32">
        <f t="shared" si="0"/>
        <v>0</v>
      </c>
    </row>
    <row r="13" spans="1:7" ht="27.4" customHeight="1" x14ac:dyDescent="0.45">
      <c r="A13" s="37"/>
      <c r="B13" s="10" t="s">
        <v>11</v>
      </c>
      <c r="C13" s="9" t="s">
        <v>10</v>
      </c>
      <c r="D13" s="35">
        <v>100</v>
      </c>
      <c r="E13" s="29">
        <v>3.55</v>
      </c>
      <c r="F13" s="29"/>
      <c r="G13" s="32">
        <f t="shared" si="0"/>
        <v>0</v>
      </c>
    </row>
    <row r="14" spans="1:7" ht="25.5" x14ac:dyDescent="0.45">
      <c r="A14" s="37" t="s">
        <v>12</v>
      </c>
      <c r="B14" s="7" t="s">
        <v>13</v>
      </c>
      <c r="C14" s="8" t="s">
        <v>10</v>
      </c>
      <c r="D14" s="35">
        <v>420</v>
      </c>
      <c r="E14" s="29">
        <v>3.16</v>
      </c>
      <c r="F14" s="29"/>
      <c r="G14" s="32">
        <f t="shared" si="0"/>
        <v>0</v>
      </c>
    </row>
    <row r="15" spans="1:7" ht="28.15" customHeight="1" x14ac:dyDescent="0.45">
      <c r="A15" s="37"/>
      <c r="B15" s="10" t="s">
        <v>14</v>
      </c>
      <c r="C15" s="8" t="s">
        <v>10</v>
      </c>
      <c r="D15" s="35">
        <v>700</v>
      </c>
      <c r="E15" s="29">
        <v>5.8</v>
      </c>
      <c r="F15" s="29"/>
      <c r="G15" s="32">
        <f t="shared" si="0"/>
        <v>0</v>
      </c>
    </row>
    <row r="16" spans="1:7" ht="38.25" x14ac:dyDescent="0.45">
      <c r="A16" s="37" t="s">
        <v>15</v>
      </c>
      <c r="B16" s="7" t="s">
        <v>16</v>
      </c>
      <c r="C16" s="9" t="s">
        <v>10</v>
      </c>
      <c r="D16" s="35">
        <v>140</v>
      </c>
      <c r="E16" s="29">
        <v>29.65</v>
      </c>
      <c r="F16" s="29"/>
      <c r="G16" s="32">
        <f t="shared" si="0"/>
        <v>0</v>
      </c>
    </row>
    <row r="17" spans="1:7" ht="41.65" customHeight="1" x14ac:dyDescent="0.45">
      <c r="A17" s="37"/>
      <c r="B17" s="7" t="s">
        <v>17</v>
      </c>
      <c r="C17" s="9" t="s">
        <v>10</v>
      </c>
      <c r="D17" s="35">
        <v>80</v>
      </c>
      <c r="E17" s="29">
        <v>25.04</v>
      </c>
      <c r="F17" s="29"/>
      <c r="G17" s="32">
        <f t="shared" si="0"/>
        <v>0</v>
      </c>
    </row>
    <row r="18" spans="1:7" ht="25.5" x14ac:dyDescent="0.45">
      <c r="A18" s="37"/>
      <c r="B18" s="7" t="s">
        <v>18</v>
      </c>
      <c r="C18" s="9" t="s">
        <v>10</v>
      </c>
      <c r="D18" s="35">
        <v>80</v>
      </c>
      <c r="E18" s="29">
        <v>4.49</v>
      </c>
      <c r="F18" s="29"/>
      <c r="G18" s="32">
        <f t="shared" si="0"/>
        <v>0</v>
      </c>
    </row>
    <row r="19" spans="1:7" ht="38.25" x14ac:dyDescent="0.45">
      <c r="A19" s="37"/>
      <c r="B19" s="7" t="s">
        <v>19</v>
      </c>
      <c r="C19" s="9" t="s">
        <v>10</v>
      </c>
      <c r="D19" s="35">
        <v>70</v>
      </c>
      <c r="E19" s="29">
        <v>29.65</v>
      </c>
      <c r="F19" s="29"/>
      <c r="G19" s="32">
        <f t="shared" si="0"/>
        <v>0</v>
      </c>
    </row>
    <row r="20" spans="1:7" ht="38.25" x14ac:dyDescent="0.45">
      <c r="A20" s="37"/>
      <c r="B20" s="7" t="s">
        <v>20</v>
      </c>
      <c r="C20" s="9" t="s">
        <v>10</v>
      </c>
      <c r="D20" s="35">
        <v>70</v>
      </c>
      <c r="E20" s="29">
        <v>24.38</v>
      </c>
      <c r="F20" s="29"/>
      <c r="G20" s="32">
        <f t="shared" si="0"/>
        <v>0</v>
      </c>
    </row>
    <row r="21" spans="1:7" ht="25.5" x14ac:dyDescent="0.45">
      <c r="A21" s="37"/>
      <c r="B21" s="7" t="s">
        <v>21</v>
      </c>
      <c r="C21" s="9" t="s">
        <v>10</v>
      </c>
      <c r="D21" s="35">
        <v>70</v>
      </c>
      <c r="E21" s="29">
        <v>6.06</v>
      </c>
      <c r="F21" s="29"/>
      <c r="G21" s="32">
        <f t="shared" si="0"/>
        <v>0</v>
      </c>
    </row>
    <row r="22" spans="1:7" ht="51" x14ac:dyDescent="0.45">
      <c r="A22" s="37" t="s">
        <v>22</v>
      </c>
      <c r="B22" s="7" t="s">
        <v>23</v>
      </c>
      <c r="C22" s="9" t="s">
        <v>10</v>
      </c>
      <c r="D22" s="35">
        <v>150</v>
      </c>
      <c r="E22" s="29">
        <v>17.53</v>
      </c>
      <c r="F22" s="29"/>
      <c r="G22" s="32">
        <f t="shared" si="0"/>
        <v>0</v>
      </c>
    </row>
    <row r="23" spans="1:7" ht="38.25" x14ac:dyDescent="0.45">
      <c r="A23" s="37"/>
      <c r="B23" s="7" t="s">
        <v>24</v>
      </c>
      <c r="C23" s="9" t="s">
        <v>10</v>
      </c>
      <c r="D23" s="35">
        <v>340</v>
      </c>
      <c r="E23" s="29">
        <v>17.12</v>
      </c>
      <c r="F23" s="29"/>
      <c r="G23" s="32">
        <f t="shared" si="0"/>
        <v>0</v>
      </c>
    </row>
    <row r="24" spans="1:7" ht="25.5" x14ac:dyDescent="0.45">
      <c r="A24" s="37"/>
      <c r="B24" s="7" t="s">
        <v>18</v>
      </c>
      <c r="C24" s="9" t="s">
        <v>10</v>
      </c>
      <c r="D24" s="35">
        <v>340</v>
      </c>
      <c r="E24" s="29">
        <v>4.3499999999999996</v>
      </c>
      <c r="F24" s="29"/>
      <c r="G24" s="32">
        <f t="shared" si="0"/>
        <v>0</v>
      </c>
    </row>
    <row r="25" spans="1:7" ht="38.25" x14ac:dyDescent="0.45">
      <c r="A25" s="37"/>
      <c r="B25" s="7" t="s">
        <v>25</v>
      </c>
      <c r="C25" s="9" t="s">
        <v>10</v>
      </c>
      <c r="D25" s="35">
        <v>500</v>
      </c>
      <c r="E25" s="29">
        <v>30.3</v>
      </c>
      <c r="F25" s="29"/>
      <c r="G25" s="32">
        <f t="shared" si="0"/>
        <v>0</v>
      </c>
    </row>
    <row r="26" spans="1:7" ht="38.25" x14ac:dyDescent="0.45">
      <c r="A26" s="37"/>
      <c r="B26" s="7" t="s">
        <v>26</v>
      </c>
      <c r="C26" s="9" t="s">
        <v>10</v>
      </c>
      <c r="D26" s="35">
        <v>240</v>
      </c>
      <c r="E26" s="29">
        <v>18.45</v>
      </c>
      <c r="F26" s="29"/>
      <c r="G26" s="32">
        <f t="shared" si="0"/>
        <v>0</v>
      </c>
    </row>
    <row r="27" spans="1:7" ht="25.5" x14ac:dyDescent="0.45">
      <c r="A27" s="37"/>
      <c r="B27" s="7" t="s">
        <v>21</v>
      </c>
      <c r="C27" s="9" t="s">
        <v>10</v>
      </c>
      <c r="D27" s="35">
        <v>240</v>
      </c>
      <c r="E27" s="29">
        <v>5.53</v>
      </c>
      <c r="F27" s="29"/>
      <c r="G27" s="32">
        <f t="shared" si="0"/>
        <v>0</v>
      </c>
    </row>
    <row r="28" spans="1:7" ht="38.25" x14ac:dyDescent="0.45">
      <c r="A28" s="37" t="s">
        <v>27</v>
      </c>
      <c r="B28" s="11" t="s">
        <v>28</v>
      </c>
      <c r="C28" s="9" t="s">
        <v>10</v>
      </c>
      <c r="D28" s="35">
        <v>80</v>
      </c>
      <c r="E28" s="29">
        <v>19.77</v>
      </c>
      <c r="F28" s="29"/>
      <c r="G28" s="32">
        <f t="shared" si="0"/>
        <v>0</v>
      </c>
    </row>
    <row r="29" spans="1:7" ht="25.5" x14ac:dyDescent="0.45">
      <c r="A29" s="37"/>
      <c r="B29" s="10" t="s">
        <v>29</v>
      </c>
      <c r="C29" s="9" t="s">
        <v>10</v>
      </c>
      <c r="D29" s="35">
        <v>450</v>
      </c>
      <c r="E29" s="29">
        <v>17.79</v>
      </c>
      <c r="F29" s="29"/>
      <c r="G29" s="32">
        <f t="shared" si="0"/>
        <v>0</v>
      </c>
    </row>
    <row r="30" spans="1:7" ht="38.25" x14ac:dyDescent="0.45">
      <c r="A30" s="37" t="s">
        <v>30</v>
      </c>
      <c r="B30" s="7" t="s">
        <v>31</v>
      </c>
      <c r="C30" s="9" t="s">
        <v>10</v>
      </c>
      <c r="D30" s="35">
        <v>240</v>
      </c>
      <c r="E30" s="29">
        <v>4.3499999999999996</v>
      </c>
      <c r="F30" s="29"/>
      <c r="G30" s="32">
        <f t="shared" si="0"/>
        <v>0</v>
      </c>
    </row>
    <row r="31" spans="1:7" ht="38.25" x14ac:dyDescent="0.45">
      <c r="A31" s="37"/>
      <c r="B31" s="7" t="s">
        <v>32</v>
      </c>
      <c r="C31" s="9" t="s">
        <v>10</v>
      </c>
      <c r="D31" s="35">
        <v>240</v>
      </c>
      <c r="E31" s="29">
        <v>4.54</v>
      </c>
      <c r="F31" s="29"/>
      <c r="G31" s="32">
        <f t="shared" si="0"/>
        <v>0</v>
      </c>
    </row>
    <row r="32" spans="1:7" x14ac:dyDescent="0.45">
      <c r="A32" s="37"/>
      <c r="B32" s="7" t="s">
        <v>33</v>
      </c>
      <c r="C32" s="9" t="s">
        <v>10</v>
      </c>
      <c r="D32" s="35">
        <v>240</v>
      </c>
      <c r="E32" s="29">
        <v>3.16</v>
      </c>
      <c r="F32" s="29"/>
      <c r="G32" s="32">
        <f t="shared" si="0"/>
        <v>0</v>
      </c>
    </row>
    <row r="33" spans="1:7" x14ac:dyDescent="0.45">
      <c r="A33" s="37"/>
      <c r="B33" s="7" t="s">
        <v>34</v>
      </c>
      <c r="C33" s="9" t="s">
        <v>10</v>
      </c>
      <c r="D33" s="35">
        <v>240</v>
      </c>
      <c r="E33" s="29">
        <v>3.16</v>
      </c>
      <c r="F33" s="29"/>
      <c r="G33" s="32">
        <f t="shared" si="0"/>
        <v>0</v>
      </c>
    </row>
    <row r="34" spans="1:7" x14ac:dyDescent="0.45">
      <c r="A34" s="37" t="s">
        <v>35</v>
      </c>
      <c r="B34" s="7" t="s">
        <v>36</v>
      </c>
      <c r="C34" s="9" t="s">
        <v>60</v>
      </c>
      <c r="D34" s="35">
        <v>20</v>
      </c>
      <c r="E34" s="29">
        <v>26.36</v>
      </c>
      <c r="F34" s="29"/>
      <c r="G34" s="32">
        <f t="shared" si="0"/>
        <v>0</v>
      </c>
    </row>
    <row r="35" spans="1:7" ht="25.5" x14ac:dyDescent="0.45">
      <c r="A35" s="37"/>
      <c r="B35" s="7" t="s">
        <v>68</v>
      </c>
      <c r="C35" s="9" t="s">
        <v>60</v>
      </c>
      <c r="D35" s="35">
        <v>20</v>
      </c>
      <c r="E35" s="29">
        <v>21.74</v>
      </c>
      <c r="F35" s="29"/>
      <c r="G35" s="32">
        <f t="shared" si="0"/>
        <v>0</v>
      </c>
    </row>
    <row r="36" spans="1:7" ht="25.5" x14ac:dyDescent="0.45">
      <c r="A36" s="37"/>
      <c r="B36" s="7" t="s">
        <v>37</v>
      </c>
      <c r="C36" s="9" t="s">
        <v>38</v>
      </c>
      <c r="D36" s="35">
        <v>20</v>
      </c>
      <c r="E36" s="29">
        <v>9.2200000000000006</v>
      </c>
      <c r="F36" s="29"/>
      <c r="G36" s="32">
        <f t="shared" si="0"/>
        <v>0</v>
      </c>
    </row>
    <row r="37" spans="1:7" x14ac:dyDescent="0.45">
      <c r="A37" s="37"/>
      <c r="B37" s="7" t="s">
        <v>39</v>
      </c>
      <c r="C37" s="9" t="s">
        <v>38</v>
      </c>
      <c r="D37" s="35">
        <v>20</v>
      </c>
      <c r="E37" s="29">
        <v>7.9</v>
      </c>
      <c r="F37" s="29"/>
      <c r="G37" s="32">
        <f t="shared" si="0"/>
        <v>0</v>
      </c>
    </row>
    <row r="38" spans="1:7" x14ac:dyDescent="0.45">
      <c r="A38" s="37" t="s">
        <v>70</v>
      </c>
      <c r="B38" s="7" t="s">
        <v>40</v>
      </c>
      <c r="C38" s="9" t="s">
        <v>10</v>
      </c>
      <c r="D38" s="36">
        <v>100</v>
      </c>
      <c r="E38" s="29">
        <v>3.43</v>
      </c>
      <c r="F38" s="29"/>
      <c r="G38" s="32">
        <f t="shared" si="0"/>
        <v>0</v>
      </c>
    </row>
    <row r="39" spans="1:7" x14ac:dyDescent="0.45">
      <c r="A39" s="37"/>
      <c r="B39" s="7" t="s">
        <v>41</v>
      </c>
      <c r="C39" s="9" t="s">
        <v>10</v>
      </c>
      <c r="D39" s="36">
        <v>100</v>
      </c>
      <c r="E39" s="29">
        <v>2.37</v>
      </c>
      <c r="F39" s="29"/>
      <c r="G39" s="32">
        <f t="shared" si="0"/>
        <v>0</v>
      </c>
    </row>
    <row r="40" spans="1:7" ht="25.5" x14ac:dyDescent="0.45">
      <c r="A40" s="37"/>
      <c r="B40" s="7" t="s">
        <v>71</v>
      </c>
      <c r="C40" s="9" t="s">
        <v>10</v>
      </c>
      <c r="D40" s="36">
        <v>100</v>
      </c>
      <c r="E40" s="29">
        <v>7.12</v>
      </c>
      <c r="F40" s="29"/>
      <c r="G40" s="32">
        <f t="shared" si="0"/>
        <v>0</v>
      </c>
    </row>
    <row r="41" spans="1:7" ht="25.5" x14ac:dyDescent="0.45">
      <c r="A41" s="37"/>
      <c r="B41" s="7" t="s">
        <v>69</v>
      </c>
      <c r="C41" s="9" t="s">
        <v>10</v>
      </c>
      <c r="D41" s="36">
        <v>99.923000000000002</v>
      </c>
      <c r="E41" s="29">
        <v>5.27</v>
      </c>
      <c r="F41" s="29"/>
      <c r="G41" s="32">
        <f t="shared" si="0"/>
        <v>0</v>
      </c>
    </row>
    <row r="42" spans="1:7" ht="22.9" customHeight="1" x14ac:dyDescent="0.45">
      <c r="A42" s="37" t="s">
        <v>42</v>
      </c>
      <c r="B42" s="7" t="s">
        <v>43</v>
      </c>
      <c r="C42" s="9" t="s">
        <v>4</v>
      </c>
      <c r="D42" s="35">
        <v>50</v>
      </c>
      <c r="E42" s="29">
        <v>6.85</v>
      </c>
      <c r="F42" s="29"/>
      <c r="G42" s="32">
        <f t="shared" si="0"/>
        <v>0</v>
      </c>
    </row>
    <row r="43" spans="1:7" ht="23.25" customHeight="1" x14ac:dyDescent="0.45">
      <c r="A43" s="37"/>
      <c r="B43" s="7" t="s">
        <v>44</v>
      </c>
      <c r="C43" s="9" t="s">
        <v>4</v>
      </c>
      <c r="D43" s="35">
        <v>50</v>
      </c>
      <c r="E43" s="29">
        <v>6.85</v>
      </c>
      <c r="F43" s="29"/>
      <c r="G43" s="32">
        <f t="shared" si="0"/>
        <v>0</v>
      </c>
    </row>
    <row r="44" spans="1:7" ht="25.5" x14ac:dyDescent="0.45">
      <c r="A44" s="37" t="s">
        <v>45</v>
      </c>
      <c r="B44" s="7" t="s">
        <v>46</v>
      </c>
      <c r="C44" s="9" t="s">
        <v>47</v>
      </c>
      <c r="D44" s="35">
        <v>5</v>
      </c>
      <c r="E44" s="29">
        <v>190</v>
      </c>
      <c r="F44" s="29"/>
      <c r="G44" s="32">
        <f t="shared" si="0"/>
        <v>0</v>
      </c>
    </row>
    <row r="45" spans="1:7" ht="25.5" x14ac:dyDescent="0.45">
      <c r="A45" s="37"/>
      <c r="B45" s="7" t="s">
        <v>48</v>
      </c>
      <c r="C45" s="9" t="s">
        <v>47</v>
      </c>
      <c r="D45" s="36">
        <v>1</v>
      </c>
      <c r="E45" s="29">
        <v>329.41</v>
      </c>
      <c r="F45" s="29"/>
      <c r="G45" s="32">
        <f t="shared" si="0"/>
        <v>0</v>
      </c>
    </row>
    <row r="46" spans="1:7" ht="38.25" x14ac:dyDescent="0.45">
      <c r="A46" s="6" t="s">
        <v>49</v>
      </c>
      <c r="B46" s="7" t="s">
        <v>50</v>
      </c>
      <c r="C46" s="9" t="s">
        <v>51</v>
      </c>
      <c r="D46" s="36">
        <v>200</v>
      </c>
      <c r="E46" s="29">
        <v>6.85</v>
      </c>
      <c r="F46" s="29"/>
      <c r="G46" s="32">
        <f t="shared" si="0"/>
        <v>0</v>
      </c>
    </row>
    <row r="47" spans="1:7" ht="14.65" thickBot="1" x14ac:dyDescent="0.5">
      <c r="A47" s="25" t="s">
        <v>52</v>
      </c>
      <c r="B47" s="26" t="s">
        <v>52</v>
      </c>
      <c r="C47" s="27" t="s">
        <v>51</v>
      </c>
      <c r="D47" s="27">
        <v>170</v>
      </c>
      <c r="E47" s="30">
        <v>6.85</v>
      </c>
      <c r="F47" s="30"/>
      <c r="G47" s="33">
        <f t="shared" si="0"/>
        <v>0</v>
      </c>
    </row>
    <row r="48" spans="1:7" ht="14.65" thickBot="1" x14ac:dyDescent="0.5">
      <c r="A48" s="41" t="s">
        <v>54</v>
      </c>
      <c r="B48" s="42"/>
      <c r="C48" s="42"/>
      <c r="D48" s="42"/>
      <c r="E48" s="42"/>
      <c r="F48" s="43"/>
      <c r="G48" s="31">
        <f>SUM(G6:G47)</f>
        <v>0</v>
      </c>
    </row>
    <row r="49" spans="1:7" ht="41.65" customHeight="1" x14ac:dyDescent="0.45">
      <c r="A49" s="38" t="s">
        <v>63</v>
      </c>
      <c r="B49" s="38"/>
      <c r="C49" s="38"/>
      <c r="D49" s="38"/>
      <c r="E49" s="38"/>
      <c r="F49" s="38"/>
      <c r="G49" s="38"/>
    </row>
    <row r="50" spans="1:7" ht="24.4" customHeight="1" x14ac:dyDescent="0.45">
      <c r="A50" s="39" t="s">
        <v>67</v>
      </c>
      <c r="B50" s="39"/>
      <c r="C50" s="39"/>
      <c r="D50" s="39"/>
      <c r="E50" s="39"/>
      <c r="F50" s="39"/>
      <c r="G50" s="39"/>
    </row>
    <row r="51" spans="1:7" ht="28.5" customHeight="1" x14ac:dyDescent="0.45">
      <c r="A51" s="39" t="s">
        <v>62</v>
      </c>
      <c r="B51" s="39"/>
      <c r="C51" s="39"/>
      <c r="D51" s="39"/>
      <c r="E51" s="39"/>
      <c r="F51" s="39"/>
      <c r="G51" s="39"/>
    </row>
    <row r="52" spans="1:7" ht="15" customHeight="1" x14ac:dyDescent="0.45">
      <c r="A52" s="40" t="s">
        <v>65</v>
      </c>
      <c r="B52" s="40"/>
      <c r="C52" s="40"/>
      <c r="D52" s="40"/>
      <c r="E52" s="40"/>
      <c r="F52" s="40"/>
      <c r="G52" s="40"/>
    </row>
    <row r="54" spans="1:7" x14ac:dyDescent="0.45">
      <c r="E54" s="3"/>
    </row>
  </sheetData>
  <sheetProtection algorithmName="SHA-512" hashValue="nVvq/hV7M5QQKJGqmJuRJkKM3akK4NtnKOTVgx4NrChp4xTfz+5QDS/oGqa4mejlbdNe3n7Tn10Se8NFP4pV9g==" saltValue="iNbaZGE69miz6v2hj2bmHw==" spinCount="100000" sheet="1" objects="1" scenarios="1"/>
  <protectedRanges>
    <protectedRange sqref="F6:F47" name="Diapazonas1"/>
  </protectedRanges>
  <mergeCells count="18">
    <mergeCell ref="A2:G2"/>
    <mergeCell ref="A30:A33"/>
    <mergeCell ref="A34:A37"/>
    <mergeCell ref="A38:A41"/>
    <mergeCell ref="A42:A43"/>
    <mergeCell ref="A28:A29"/>
    <mergeCell ref="D3:F3"/>
    <mergeCell ref="A6:A11"/>
    <mergeCell ref="A12:A13"/>
    <mergeCell ref="A14:A15"/>
    <mergeCell ref="A16:A21"/>
    <mergeCell ref="A22:A27"/>
    <mergeCell ref="A44:A45"/>
    <mergeCell ref="A49:G49"/>
    <mergeCell ref="A50:G50"/>
    <mergeCell ref="A51:G51"/>
    <mergeCell ref="A52:G52"/>
    <mergeCell ref="A48:F4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Gerda Šilingienė | VMU</dc:creator>
  <cp:lastModifiedBy>Inga Žilinskaitė | VMU</cp:lastModifiedBy>
  <dcterms:created xsi:type="dcterms:W3CDTF">2025-01-14T07:33:40Z</dcterms:created>
  <dcterms:modified xsi:type="dcterms:W3CDTF">2025-02-07T08:32:09Z</dcterms:modified>
</cp:coreProperties>
</file>